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W:\УРКУиМ\Князева В.Д\ЗАКУПКИ\2025\134 Установка АСДС\"/>
    </mc:Choice>
  </mc:AlternateContent>
  <xr:revisionPtr revIDLastSave="0" documentId="13_ncr:1_{6D71CAA4-ADB0-432F-80BE-3C30B109436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_xlnm._FilterDatabase" localSheetId="0" hidden="1">Лист1!$A$4:$C$58</definedName>
  </definedNames>
  <calcPr calcId="191029"/>
</workbook>
</file>

<file path=xl/calcChain.xml><?xml version="1.0" encoding="utf-8"?>
<calcChain xmlns="http://schemas.openxmlformats.org/spreadsheetml/2006/main">
  <c r="B58" i="1" l="1"/>
</calcChain>
</file>

<file path=xl/sharedStrings.xml><?xml version="1.0" encoding="utf-8"?>
<sst xmlns="http://schemas.openxmlformats.org/spreadsheetml/2006/main" count="60" uniqueCount="60">
  <si>
    <t>Приложение №1 к ТЗ</t>
  </si>
  <si>
    <t>Наименование работ</t>
  </si>
  <si>
    <t>Предельная стоимость за 1 ед., руб. без НДС</t>
  </si>
  <si>
    <r>
      <t xml:space="preserve">Стоимость за 1 ед., предложенная Участником, руб. без НДС
</t>
    </r>
    <r>
      <rPr>
        <sz val="11"/>
        <color indexed="2"/>
        <rFont val="Times New Roman"/>
      </rPr>
      <t>(Заполняется участником)</t>
    </r>
  </si>
  <si>
    <t>Работы</t>
  </si>
  <si>
    <t>Установка однофазного счетчика ФОБОС 1 в шкафу (6 метров, неизолированный)</t>
  </si>
  <si>
    <t>Установка трехфазного счетчика ФОБОС 3 в шкафу (6 метров, неизолированный)</t>
  </si>
  <si>
    <t>Установка однофазного счетчика ФОБОС 1 в шкафу (6 метров, СИП)</t>
  </si>
  <si>
    <t>Установка трехфазного счетчика ФОБОС 3 в шкафу (6 метров, СИП)</t>
  </si>
  <si>
    <t>Установка однофазного счетчика ФОБОС 1 в шкафу (3 метра, неизолированный)</t>
  </si>
  <si>
    <t>Установка трехфазного счетчика ФОБОС 3 в шкафу (3 метра, неизолированный)</t>
  </si>
  <si>
    <t>Установка однофазного счетчика ФОБОС 1 в шкафу (3 метра, СИП)</t>
  </si>
  <si>
    <t>Установка трехфазного счетчика ФОБОС 3 в шкафу (3 метра, СИП)</t>
  </si>
  <si>
    <t>Установка однофазного счетчика ФОБОС 1 в шкафу (1,7 метра, неизолированный)</t>
  </si>
  <si>
    <t>Установка трехфазного счетчика ФОБОС 3 в шкафу (1,7 метра, неизолированный)</t>
  </si>
  <si>
    <t>Установка однофазного счетчика ФОБОС 1 в шкафу (1,7 метра, СИП)</t>
  </si>
  <si>
    <t>Установка трехфазного счетчика ФОБОС 3 в шкафу (1,7 метра, СИП)</t>
  </si>
  <si>
    <t>Установка однофазного счетчика ФОБОС 1 SPLIT в разрыв проводов</t>
  </si>
  <si>
    <t>Установка трехфазного счетчика ФОБОС 3 SPLIT на опору</t>
  </si>
  <si>
    <t>Установка и настройка базовой станции (с материалами)</t>
  </si>
  <si>
    <t>Замена трехфазного счетчика на ТП</t>
  </si>
  <si>
    <t>Монтаж однофазной абонентской линии до 25м. (вкл. материалы)</t>
  </si>
  <si>
    <t>Монтаж трехфазной абонентской линии до 25м. (вкл. материалы)</t>
  </si>
  <si>
    <t>Демонтаж/монтаж однофазного счетчика</t>
  </si>
  <si>
    <t>Демонтаж/монтаж трехфазного счетчика</t>
  </si>
  <si>
    <t>Демонтаж ЩУ</t>
  </si>
  <si>
    <t>Замена ЩУ в комплекте (однофазный)</t>
  </si>
  <si>
    <t>Замена ЩУ в комплекте (трехфазный)</t>
  </si>
  <si>
    <t>Технический осмотр ЩУ</t>
  </si>
  <si>
    <t>Приведение схемы подключения 1Ф ПУ в соответствие</t>
  </si>
  <si>
    <t>Приведение схемы подключения 3Ф ПУ в соответствие</t>
  </si>
  <si>
    <t>Индивидуальный разовый выезд специалиста</t>
  </si>
  <si>
    <t>Протяжка однофазного СИП по фасаду дома (вкл. материалы)</t>
  </si>
  <si>
    <t>Протяжкатрехфазного СИП по фасаду дома (вкл. материалы)</t>
  </si>
  <si>
    <t>Монтаж на фасаде дома вводного щита с автоматическим выключателем (вкл. материалы)</t>
  </si>
  <si>
    <t>Демонтаж/монтаж однофазного автоматического выключателя (без материалов)</t>
  </si>
  <si>
    <t>Демонтаж/монтаж трехфазного автоматического выключателя (без материалов)</t>
  </si>
  <si>
    <t>Пусконаладочные работы прибора учета</t>
  </si>
  <si>
    <t>Пусконаладочные работы базовой станции</t>
  </si>
  <si>
    <t>Оборудование</t>
  </si>
  <si>
    <t>Счетчик электрической энергии статический однофазный ФОБОС 1 230В 5(100)А IQORLM(1)-C</t>
  </si>
  <si>
    <t>Счетчик электрической энергии статический однофазный ФОБОС 1 230В 5(100)А IQORLM(1)-C 4G(LTE)</t>
  </si>
  <si>
    <t>Счетчик электрической энергии статический однофазный ФОБОС 1 230В 5(100)А IQORG(4)L(1)-C (малогабаритный)</t>
  </si>
  <si>
    <t>Счетчик электрической энергии статический трехфазный ФОБОС 3 230В 5(100)А IQORLM(1)-D</t>
  </si>
  <si>
    <t>Счетчик электрической энергии статический трехфазный ФОБОС 3Т 230В 5(10)А IQORLM-А  (трансформаторного включения)</t>
  </si>
  <si>
    <t xml:space="preserve">Счетчик электрической энергии статический трехфазный ФОБОС 3Т 230В 5(10)А IQORLM-А 4G(LTE) SMA трансформаторного включения (с радиомодемом NB-Fi и со сменным GSM\GPRS модулем)  </t>
  </si>
  <si>
    <t xml:space="preserve">Счетчик электрической энергии статический трехфазный ФОБОС 3 230В 5(100)А IQORLM(1)-D 4G(LTE) (с радиомодемом NB-Fi и со сменным GSM\GPRS модулем)  </t>
  </si>
  <si>
    <t>Счетчик электрической энергии статический однофазный ФОБОС 1 230В 5(100)А IQOLSM(1)-C (наружной установки, «Сплит», с реле управления и ограничения)*</t>
  </si>
  <si>
    <t>Счетчик электрической энергии статический трехфазный ФОБОС 3 230В 5(100)А IQOLS-C (наружной установки, "Сплит", с реле управления и ограничения)*</t>
  </si>
  <si>
    <t>Счетчик электрической энергии статический однофазный ФОБОС 1 230В 5(100)А IQOLSM(1)-C 4G(LTE) (наружной установки, «Сплит», с реле управления и ограничения, GSM)*</t>
  </si>
  <si>
    <t>Счетчик электрической энергии статический трехфазный ФОБОС 3 230В 5(100)А IQOG(4)LS-C  (наружной установки, "Сплит", с реле управления и ограничения, GSM)*</t>
  </si>
  <si>
    <t>Корпус блока измерения и защиты однофазного счетчика</t>
  </si>
  <si>
    <t>Корпус блока измерения и защиты трехфазного счетчика</t>
  </si>
  <si>
    <t>Базовая станция NB-Fi</t>
  </si>
  <si>
    <t>УСПД (для работы с ПО верхнего уровня)</t>
  </si>
  <si>
    <t>Счетчик электрической энергии статический трехфазный ФОБОС 3Т 57,7В 5(10)А IQORLM-А (трансформаторного включения по току и напряжению)</t>
  </si>
  <si>
    <t>Счетчик электрической энергии статический трехфазный ФОБОС 3Т 57,7В 5(10)А IQORLM-А 4G(LTE) SMA (с радиомодемом NB-Fi и со сменным GSM\GPRS модулем)</t>
  </si>
  <si>
    <t>Сумма единичных расценок, руб. без НДС</t>
  </si>
  <si>
    <r>
      <rPr>
        <sz val="11"/>
        <color theme="1"/>
        <rFont val="Times New Roman"/>
      </rPr>
      <t xml:space="preserve">* Единичные расценки, предложенные Участником, не могут превышать предельные единичные расценки, указанные в таблице.
** Сумма единичных расценок, предложенная Участником, не может превышать </t>
    </r>
    <r>
      <rPr>
        <sz val="11"/>
        <color indexed="2"/>
        <rFont val="Times New Roman"/>
      </rPr>
      <t xml:space="preserve">616 781,34 </t>
    </r>
    <r>
      <rPr>
        <sz val="11"/>
        <color theme="1"/>
        <rFont val="Times New Roman"/>
      </rPr>
      <t>руб. без НДС.</t>
    </r>
  </si>
  <si>
    <t>*** - в стоимость включены крепежные материалы (саморезы, болты, гайки, шайбы, стяжки, монтажные площадки, клипсы и пр.), маркировочные изделия, кабельные наконечники.
Указанная стоимость является базовой. Для окончательного расчета по предварительному согласованию Сторон могут применяться следующие коэффициенты по формуле Стоимость = Цена *Квр*Ксл*
Квр - коэффициент времени (Квр = 1,5 - будние дни с 19:00 до 23:00; Квр = 2,0 - выходные и праздничные дни с 8:30 до 17:00.
Ксл - коэффициент сложности (Ксл = 1,5 - затруднен доступ к месту проведения работ; Ксл = 2,0 - затруднен доступ, требуются дополнительные работы по демонтажу / монтажу отдельных частей электроустановки). 
Применение Ксл должно быть обосновано Подрядчиком подтверждающими материалами. Окончательное решение о применение Ксл в расчете стоимости работ по заявке принимает Заказчик. 
В зависимости от объема работ, могут применятся понижающие коэффициенты.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</si>
</sst>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р_."/>
  </numFmts>
  <fonts count="8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name val="Times New Roman"/>
    </font>
    <font>
      <sz val="11"/>
      <color indexed="64"/>
      <name val="Times New Roman"/>
    </font>
    <font>
      <sz val="11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  <font>
      <sz val="11"/>
      <color indexed="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4" fontId="1" fillId="0" borderId="4" xfId="1" applyNumberFormat="1" applyFont="1" applyBorder="1"/>
    <xf numFmtId="0" fontId="4" fillId="2" borderId="2" xfId="0" applyFont="1" applyFill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164" fontId="5" fillId="0" borderId="7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zoomScale="80" workbookViewId="0">
      <pane ySplit="5" topLeftCell="A48" activePane="bottomLeft" state="frozen"/>
      <selection activeCell="A41" sqref="A41"/>
      <selection pane="bottomLeft" activeCell="Q20" sqref="Q20"/>
    </sheetView>
  </sheetViews>
  <sheetFormatPr defaultColWidth="9.140625" defaultRowHeight="15" x14ac:dyDescent="0.25"/>
  <cols>
    <col min="1" max="1" width="85.28515625" style="2" customWidth="1"/>
    <col min="2" max="2" width="13.7109375" style="3" customWidth="1"/>
    <col min="3" max="3" width="24.7109375" style="1" customWidth="1"/>
    <col min="4" max="4" width="4.5703125" style="1" customWidth="1"/>
    <col min="5" max="5" width="36.7109375" style="1" customWidth="1"/>
    <col min="6" max="16384" width="9.140625" style="1"/>
  </cols>
  <sheetData>
    <row r="1" spans="1:3" x14ac:dyDescent="0.25">
      <c r="A1" s="20" t="s">
        <v>0</v>
      </c>
      <c r="B1" s="20"/>
      <c r="C1" s="20"/>
    </row>
    <row r="2" spans="1:3" x14ac:dyDescent="0.25">
      <c r="A2" s="1"/>
      <c r="B2" s="1"/>
    </row>
    <row r="3" spans="1:3" x14ac:dyDescent="0.25">
      <c r="A3" s="4"/>
      <c r="C3" s="4"/>
    </row>
    <row r="4" spans="1:3" ht="90" x14ac:dyDescent="0.25">
      <c r="A4" s="5" t="s">
        <v>1</v>
      </c>
      <c r="B4" s="6" t="s">
        <v>2</v>
      </c>
      <c r="C4" s="5" t="s">
        <v>3</v>
      </c>
    </row>
    <row r="5" spans="1:3" ht="15.75" x14ac:dyDescent="0.25">
      <c r="A5" s="7" t="s">
        <v>4</v>
      </c>
      <c r="B5" s="8"/>
      <c r="C5" s="9"/>
    </row>
    <row r="6" spans="1:3" ht="18" customHeight="1" x14ac:dyDescent="0.25">
      <c r="A6" s="10" t="s">
        <v>5</v>
      </c>
      <c r="B6" s="8">
        <v>3482.48</v>
      </c>
      <c r="C6" s="9"/>
    </row>
    <row r="7" spans="1:3" ht="18" customHeight="1" x14ac:dyDescent="0.25">
      <c r="A7" s="10" t="s">
        <v>6</v>
      </c>
      <c r="B7" s="8">
        <v>4637.82</v>
      </c>
      <c r="C7" s="9"/>
    </row>
    <row r="8" spans="1:3" ht="18" customHeight="1" x14ac:dyDescent="0.25">
      <c r="A8" s="10" t="s">
        <v>7</v>
      </c>
      <c r="B8" s="8">
        <v>3160.03</v>
      </c>
      <c r="C8" s="9"/>
    </row>
    <row r="9" spans="1:3" ht="18" customHeight="1" x14ac:dyDescent="0.25">
      <c r="A9" s="10" t="s">
        <v>8</v>
      </c>
      <c r="B9" s="8">
        <v>3779.67</v>
      </c>
      <c r="C9" s="9"/>
    </row>
    <row r="10" spans="1:3" ht="18" customHeight="1" x14ac:dyDescent="0.25">
      <c r="A10" s="10" t="s">
        <v>9</v>
      </c>
      <c r="B10" s="8">
        <v>4593.18</v>
      </c>
      <c r="C10" s="9"/>
    </row>
    <row r="11" spans="1:3" ht="18" customHeight="1" x14ac:dyDescent="0.25">
      <c r="A11" s="10" t="s">
        <v>10</v>
      </c>
      <c r="B11" s="8">
        <v>5570.11</v>
      </c>
      <c r="C11" s="9"/>
    </row>
    <row r="12" spans="1:3" ht="18" customHeight="1" x14ac:dyDescent="0.25">
      <c r="A12" s="10" t="s">
        <v>11</v>
      </c>
      <c r="B12" s="8">
        <v>5214.79</v>
      </c>
      <c r="C12" s="9"/>
    </row>
    <row r="13" spans="1:3" ht="18" customHeight="1" x14ac:dyDescent="0.25">
      <c r="A13" s="10" t="s">
        <v>12</v>
      </c>
      <c r="B13" s="8">
        <v>5686.35</v>
      </c>
      <c r="C13" s="9"/>
    </row>
    <row r="14" spans="1:3" ht="18" customHeight="1" x14ac:dyDescent="0.25">
      <c r="A14" s="10" t="s">
        <v>13</v>
      </c>
      <c r="B14" s="8">
        <v>5693.7300000000005</v>
      </c>
      <c r="C14" s="9"/>
    </row>
    <row r="15" spans="1:3" ht="18" customHeight="1" x14ac:dyDescent="0.25">
      <c r="A15" s="10" t="s">
        <v>14</v>
      </c>
      <c r="B15" s="8">
        <v>6537.25</v>
      </c>
      <c r="C15" s="9"/>
    </row>
    <row r="16" spans="1:3" ht="18" customHeight="1" x14ac:dyDescent="0.25">
      <c r="A16" s="10" t="s">
        <v>15</v>
      </c>
      <c r="B16" s="8">
        <v>6132.62</v>
      </c>
      <c r="C16" s="9"/>
    </row>
    <row r="17" spans="1:3" ht="18" customHeight="1" x14ac:dyDescent="0.25">
      <c r="A17" s="10" t="s">
        <v>16</v>
      </c>
      <c r="B17" s="8">
        <v>6784.8</v>
      </c>
      <c r="C17" s="9"/>
    </row>
    <row r="18" spans="1:3" ht="18" customHeight="1" x14ac:dyDescent="0.25">
      <c r="A18" s="10" t="s">
        <v>17</v>
      </c>
      <c r="B18" s="8">
        <v>2795.26</v>
      </c>
      <c r="C18" s="9"/>
    </row>
    <row r="19" spans="1:3" ht="18" customHeight="1" x14ac:dyDescent="0.25">
      <c r="A19" s="10" t="s">
        <v>18</v>
      </c>
      <c r="B19" s="8">
        <v>3887.81</v>
      </c>
      <c r="C19" s="9"/>
    </row>
    <row r="20" spans="1:3" ht="18" customHeight="1" x14ac:dyDescent="0.25">
      <c r="A20" s="10" t="s">
        <v>19</v>
      </c>
      <c r="B20" s="8">
        <v>28178.9</v>
      </c>
      <c r="C20" s="9"/>
    </row>
    <row r="21" spans="1:3" ht="18" customHeight="1" x14ac:dyDescent="0.25">
      <c r="A21" s="10" t="s">
        <v>20</v>
      </c>
      <c r="B21" s="8">
        <v>4015.81</v>
      </c>
      <c r="C21" s="9"/>
    </row>
    <row r="22" spans="1:3" ht="18" customHeight="1" x14ac:dyDescent="0.25">
      <c r="A22" s="10" t="s">
        <v>21</v>
      </c>
      <c r="B22" s="8">
        <v>5938.55</v>
      </c>
      <c r="C22" s="9"/>
    </row>
    <row r="23" spans="1:3" ht="18" customHeight="1" x14ac:dyDescent="0.25">
      <c r="A23" s="10" t="s">
        <v>22</v>
      </c>
      <c r="B23" s="8">
        <v>8179.1500000000005</v>
      </c>
      <c r="C23" s="9"/>
    </row>
    <row r="24" spans="1:3" ht="18" customHeight="1" x14ac:dyDescent="0.25">
      <c r="A24" s="10" t="s">
        <v>23</v>
      </c>
      <c r="B24" s="8">
        <v>1703.57</v>
      </c>
      <c r="C24" s="9"/>
    </row>
    <row r="25" spans="1:3" ht="18" customHeight="1" x14ac:dyDescent="0.25">
      <c r="A25" s="10" t="s">
        <v>24</v>
      </c>
      <c r="B25" s="8">
        <v>2681.42</v>
      </c>
      <c r="C25" s="9"/>
    </row>
    <row r="26" spans="1:3" ht="18" customHeight="1" x14ac:dyDescent="0.25">
      <c r="A26" s="10" t="s">
        <v>25</v>
      </c>
      <c r="B26" s="8">
        <v>1259.83</v>
      </c>
      <c r="C26" s="9"/>
    </row>
    <row r="27" spans="1:3" ht="18" customHeight="1" x14ac:dyDescent="0.25">
      <c r="A27" s="10" t="s">
        <v>26</v>
      </c>
      <c r="B27" s="8">
        <v>3513.76</v>
      </c>
      <c r="C27" s="9"/>
    </row>
    <row r="28" spans="1:3" ht="18" customHeight="1" x14ac:dyDescent="0.25">
      <c r="A28" s="10" t="s">
        <v>27</v>
      </c>
      <c r="B28" s="8">
        <v>3825.54</v>
      </c>
      <c r="C28" s="9"/>
    </row>
    <row r="29" spans="1:3" ht="18" customHeight="1" x14ac:dyDescent="0.25">
      <c r="A29" s="10" t="s">
        <v>28</v>
      </c>
      <c r="B29" s="8">
        <v>603.26</v>
      </c>
      <c r="C29" s="9"/>
    </row>
    <row r="30" spans="1:3" ht="18" customHeight="1" x14ac:dyDescent="0.25">
      <c r="A30" s="10" t="s">
        <v>29</v>
      </c>
      <c r="B30" s="8">
        <v>877.75</v>
      </c>
      <c r="C30" s="9"/>
    </row>
    <row r="31" spans="1:3" ht="18" customHeight="1" x14ac:dyDescent="0.25">
      <c r="A31" s="10" t="s">
        <v>30</v>
      </c>
      <c r="B31" s="11">
        <v>1334.91</v>
      </c>
      <c r="C31" s="9"/>
    </row>
    <row r="32" spans="1:3" ht="18" customHeight="1" x14ac:dyDescent="0.25">
      <c r="A32" s="10" t="s">
        <v>31</v>
      </c>
      <c r="B32" s="11">
        <v>2617.67</v>
      </c>
      <c r="C32" s="9"/>
    </row>
    <row r="33" spans="1:3" ht="18" customHeight="1" x14ac:dyDescent="0.25">
      <c r="A33" s="10" t="s">
        <v>32</v>
      </c>
      <c r="B33" s="11">
        <v>838.44</v>
      </c>
      <c r="C33" s="9"/>
    </row>
    <row r="34" spans="1:3" ht="18" customHeight="1" x14ac:dyDescent="0.25">
      <c r="A34" s="10" t="s">
        <v>33</v>
      </c>
      <c r="B34" s="11">
        <v>1275.3900000000001</v>
      </c>
      <c r="C34" s="9"/>
    </row>
    <row r="35" spans="1:3" ht="18" customHeight="1" x14ac:dyDescent="0.25">
      <c r="A35" s="10" t="s">
        <v>34</v>
      </c>
      <c r="B35" s="11">
        <v>2837.76</v>
      </c>
      <c r="C35" s="9"/>
    </row>
    <row r="36" spans="1:3" ht="18" customHeight="1" x14ac:dyDescent="0.25">
      <c r="A36" s="10" t="s">
        <v>35</v>
      </c>
      <c r="B36" s="11">
        <v>481.7</v>
      </c>
      <c r="C36" s="9"/>
    </row>
    <row r="37" spans="1:3" ht="18" customHeight="1" x14ac:dyDescent="0.25">
      <c r="A37" s="10" t="s">
        <v>36</v>
      </c>
      <c r="B37" s="11">
        <v>660.06000000000006</v>
      </c>
      <c r="C37" s="9"/>
    </row>
    <row r="38" spans="1:3" ht="18" customHeight="1" x14ac:dyDescent="0.25">
      <c r="A38" s="10" t="s">
        <v>37</v>
      </c>
      <c r="B38" s="11">
        <v>791.44</v>
      </c>
      <c r="C38" s="9"/>
    </row>
    <row r="39" spans="1:3" ht="18" customHeight="1" x14ac:dyDescent="0.25">
      <c r="A39" s="10" t="s">
        <v>38</v>
      </c>
      <c r="B39" s="11">
        <v>3933.37</v>
      </c>
      <c r="C39" s="9"/>
    </row>
    <row r="40" spans="1:3" ht="15.75" x14ac:dyDescent="0.25">
      <c r="A40" s="7" t="s">
        <v>39</v>
      </c>
      <c r="B40" s="12"/>
      <c r="C40" s="9"/>
    </row>
    <row r="41" spans="1:3" ht="30" x14ac:dyDescent="0.25">
      <c r="A41" s="13" t="s">
        <v>40</v>
      </c>
      <c r="B41" s="14">
        <v>8481.4500000000007</v>
      </c>
      <c r="C41" s="9"/>
    </row>
    <row r="42" spans="1:3" ht="30" x14ac:dyDescent="0.25">
      <c r="A42" s="13" t="s">
        <v>41</v>
      </c>
      <c r="B42" s="14">
        <v>10175.92</v>
      </c>
      <c r="C42" s="9"/>
    </row>
    <row r="43" spans="1:3" ht="35.25" customHeight="1" x14ac:dyDescent="0.25">
      <c r="A43" s="13" t="s">
        <v>42</v>
      </c>
      <c r="B43" s="8">
        <v>10463.4</v>
      </c>
      <c r="C43" s="9"/>
    </row>
    <row r="44" spans="1:3" ht="30" x14ac:dyDescent="0.25">
      <c r="A44" s="13" t="s">
        <v>43</v>
      </c>
      <c r="B44" s="8">
        <v>12772.24</v>
      </c>
      <c r="C44" s="9"/>
    </row>
    <row r="45" spans="1:3" ht="30" x14ac:dyDescent="0.25">
      <c r="A45" s="13" t="s">
        <v>44</v>
      </c>
      <c r="B45" s="8">
        <v>13757.49</v>
      </c>
      <c r="C45" s="9"/>
    </row>
    <row r="46" spans="1:3" ht="45" x14ac:dyDescent="0.25">
      <c r="A46" s="13" t="s">
        <v>45</v>
      </c>
      <c r="B46" s="8">
        <v>23565.420000000002</v>
      </c>
      <c r="C46" s="9"/>
    </row>
    <row r="47" spans="1:3" ht="30" x14ac:dyDescent="0.25">
      <c r="A47" s="13" t="s">
        <v>46</v>
      </c>
      <c r="B47" s="8">
        <v>24632.190000000002</v>
      </c>
      <c r="C47" s="9"/>
    </row>
    <row r="48" spans="1:3" ht="30" x14ac:dyDescent="0.25">
      <c r="A48" s="15" t="s">
        <v>47</v>
      </c>
      <c r="B48" s="16">
        <v>9609.2000000000007</v>
      </c>
      <c r="C48" s="9"/>
    </row>
    <row r="49" spans="1:3" ht="29.25" customHeight="1" x14ac:dyDescent="0.25">
      <c r="A49" s="15" t="s">
        <v>48</v>
      </c>
      <c r="B49" s="16">
        <v>16150.98</v>
      </c>
      <c r="C49" s="9"/>
    </row>
    <row r="50" spans="1:3" ht="45" x14ac:dyDescent="0.25">
      <c r="A50" s="15" t="s">
        <v>49</v>
      </c>
      <c r="B50" s="16">
        <v>14470</v>
      </c>
      <c r="C50" s="9"/>
    </row>
    <row r="51" spans="1:3" ht="30" x14ac:dyDescent="0.25">
      <c r="A51" s="15" t="s">
        <v>50</v>
      </c>
      <c r="B51" s="16">
        <v>21396.670000000002</v>
      </c>
      <c r="C51" s="9"/>
    </row>
    <row r="52" spans="1:3" x14ac:dyDescent="0.25">
      <c r="A52" s="15" t="s">
        <v>51</v>
      </c>
      <c r="B52" s="16">
        <v>1157.08</v>
      </c>
      <c r="C52" s="9"/>
    </row>
    <row r="53" spans="1:3" x14ac:dyDescent="0.25">
      <c r="A53" s="15" t="s">
        <v>52</v>
      </c>
      <c r="B53" s="16">
        <v>2493.16</v>
      </c>
      <c r="C53" s="9"/>
    </row>
    <row r="54" spans="1:3" x14ac:dyDescent="0.25">
      <c r="A54" s="15" t="s">
        <v>53</v>
      </c>
      <c r="B54" s="16">
        <v>121839.31</v>
      </c>
      <c r="C54" s="9"/>
    </row>
    <row r="55" spans="1:3" x14ac:dyDescent="0.25">
      <c r="A55" s="13" t="s">
        <v>54</v>
      </c>
      <c r="B55" s="8">
        <v>137720.11000000002</v>
      </c>
      <c r="C55" s="9"/>
    </row>
    <row r="56" spans="1:3" ht="30" x14ac:dyDescent="0.25">
      <c r="A56" s="15" t="s">
        <v>55</v>
      </c>
      <c r="B56" s="16">
        <v>17628.2</v>
      </c>
      <c r="C56" s="9"/>
    </row>
    <row r="57" spans="1:3" ht="30" x14ac:dyDescent="0.25">
      <c r="A57" s="13" t="s">
        <v>56</v>
      </c>
      <c r="B57" s="8">
        <v>26964.34</v>
      </c>
      <c r="C57" s="9"/>
    </row>
    <row r="58" spans="1:3" ht="19.5" customHeight="1" x14ac:dyDescent="0.25">
      <c r="A58" s="17" t="s">
        <v>57</v>
      </c>
      <c r="B58" s="18">
        <f>SUM(B6:B57)</f>
        <v>616781.34</v>
      </c>
      <c r="C58" s="19"/>
    </row>
    <row r="60" spans="1:3" ht="36.75" customHeight="1" x14ac:dyDescent="0.25">
      <c r="A60" s="21" t="s">
        <v>58</v>
      </c>
      <c r="B60" s="21"/>
      <c r="C60" s="21"/>
    </row>
    <row r="61" spans="1:3" ht="157.5" customHeight="1" x14ac:dyDescent="0.25">
      <c r="A61" s="21" t="s">
        <v>59</v>
      </c>
      <c r="B61" s="21"/>
      <c r="C61" s="21"/>
    </row>
  </sheetData>
  <autoFilter ref="A4:C58" xr:uid="{00000000-0009-0000-0000-000000000000}"/>
  <mergeCells count="3">
    <mergeCell ref="A1:C1"/>
    <mergeCell ref="A60:C60"/>
    <mergeCell ref="A61:C61"/>
  </mergeCells>
  <pageMargins left="0.7" right="0.7" top="0.75" bottom="0.75" header="0.3" footer="0.3"/>
  <pageSetup paperSize="9" orientation="portrait" horizontalDpi="2147483648" verticalDpi="2147483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Петербургская сбытовая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Виталия Дмитриевна</dc:creator>
  <cp:lastModifiedBy>Князева Виталия Дмитриевна</cp:lastModifiedBy>
  <cp:revision>1</cp:revision>
  <dcterms:created xsi:type="dcterms:W3CDTF">2020-06-03T14:56:05Z</dcterms:created>
  <dcterms:modified xsi:type="dcterms:W3CDTF">2025-03-14T13:17:17Z</dcterms:modified>
</cp:coreProperties>
</file>